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5_Orlando/contributions/RRM TT/"/>
    </mc:Choice>
  </mc:AlternateContent>
  <xr:revisionPtr revIDLastSave="46" documentId="13_ncr:1_{D978C9C3-8EAA-4631-BE7B-09B384014DD0}" xr6:coauthVersionLast="47" xr6:coauthVersionMax="47" xr10:uidLastSave="{E0C44FEB-0747-42B4-B2B0-9D51BB2D24A6}"/>
  <bookViews>
    <workbookView xWindow="3770" yWindow="-110" windowWidth="34740" windowHeight="21820" tabRatio="809" activeTab="1" xr2:uid="{00000000-000D-0000-FFFF-FFFF00000000}"/>
  </bookViews>
  <sheets>
    <sheet name="Template" sheetId="2" r:id="rId1"/>
    <sheet name="11.5.1.1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1" l="1"/>
  <c r="I9" i="11"/>
  <c r="G9" i="11"/>
  <c r="N101" i="11" l="1"/>
  <c r="H72" i="11"/>
  <c r="C69" i="11"/>
  <c r="C72" i="11" s="1"/>
  <c r="I68" i="11"/>
  <c r="I72" i="11" s="1"/>
  <c r="H68" i="11"/>
  <c r="G68" i="11"/>
  <c r="G72" i="11" s="1"/>
  <c r="F68" i="11"/>
  <c r="F72" i="11" s="1"/>
  <c r="D67" i="11"/>
  <c r="D72" i="11" s="1"/>
  <c r="H77" i="11" s="1"/>
  <c r="K56" i="11"/>
  <c r="M56" i="11" s="1"/>
  <c r="M106" i="11" s="1"/>
  <c r="J56" i="11"/>
  <c r="L56" i="11" s="1"/>
  <c r="L106" i="11" s="1"/>
  <c r="I56" i="11"/>
  <c r="H56" i="11"/>
  <c r="G56" i="11"/>
  <c r="F56" i="11"/>
  <c r="E56" i="11"/>
  <c r="D56" i="11"/>
  <c r="D52" i="11"/>
  <c r="L48" i="11"/>
  <c r="L98" i="11" s="1"/>
  <c r="I48" i="11"/>
  <c r="H48" i="11"/>
  <c r="G48" i="11"/>
  <c r="F48" i="11"/>
  <c r="D48" i="11"/>
  <c r="H44" i="11"/>
  <c r="E44" i="11"/>
  <c r="D44" i="11"/>
  <c r="H40" i="11"/>
  <c r="F40" i="11"/>
  <c r="D40" i="11"/>
  <c r="L40" i="11" s="1"/>
  <c r="L90" i="11" s="1"/>
  <c r="G36" i="11"/>
  <c r="F36" i="11"/>
  <c r="E36" i="11"/>
  <c r="D36" i="11"/>
  <c r="K28" i="11"/>
  <c r="I27" i="11"/>
  <c r="I40" i="11" s="1"/>
  <c r="G27" i="11"/>
  <c r="G40" i="11" s="1"/>
  <c r="E26" i="11"/>
  <c r="E48" i="11" s="1"/>
  <c r="M48" i="11" s="1"/>
  <c r="M98" i="11" s="1"/>
  <c r="H18" i="11"/>
  <c r="F18" i="11"/>
  <c r="H16" i="11"/>
  <c r="F16" i="11"/>
  <c r="D16" i="11"/>
  <c r="E7" i="11"/>
  <c r="E67" i="11" s="1"/>
  <c r="E72" i="11" s="1"/>
  <c r="E6" i="11"/>
  <c r="E5" i="11"/>
  <c r="H20" i="11" l="1"/>
  <c r="D19" i="11"/>
  <c r="F43" i="11"/>
  <c r="F44" i="11" s="1"/>
  <c r="L44" i="11"/>
  <c r="L94" i="11" s="1"/>
  <c r="F17" i="11"/>
  <c r="I16" i="11"/>
  <c r="H35" i="11"/>
  <c r="H36" i="11" s="1"/>
  <c r="L36" i="11" s="1"/>
  <c r="L86" i="11" s="1"/>
  <c r="H17" i="11"/>
  <c r="F51" i="11"/>
  <c r="F52" i="11" s="1"/>
  <c r="G77" i="11"/>
  <c r="G90" i="11" s="1"/>
  <c r="I77" i="11"/>
  <c r="F77" i="11"/>
  <c r="F90" i="11" s="1"/>
  <c r="H51" i="11"/>
  <c r="H52" i="11" s="1"/>
  <c r="I18" i="11"/>
  <c r="D75" i="11"/>
  <c r="I44" i="11"/>
  <c r="E52" i="11"/>
  <c r="E75" i="11"/>
  <c r="F75" i="11"/>
  <c r="E16" i="11"/>
  <c r="E40" i="11"/>
  <c r="M40" i="11" s="1"/>
  <c r="M90" i="11" s="1"/>
  <c r="G75" i="11"/>
  <c r="H75" i="11"/>
  <c r="G16" i="11"/>
  <c r="I75" i="11"/>
  <c r="G18" i="11"/>
  <c r="I51" i="11" l="1"/>
  <c r="I52" i="11" s="1"/>
  <c r="D78" i="11"/>
  <c r="D102" i="11" s="1"/>
  <c r="L52" i="11"/>
  <c r="L102" i="11" s="1"/>
  <c r="I20" i="11"/>
  <c r="E78" i="11"/>
  <c r="E102" i="11" s="1"/>
  <c r="F89" i="11"/>
  <c r="F91" i="11"/>
  <c r="I76" i="11"/>
  <c r="I94" i="11" s="1"/>
  <c r="I98" i="11"/>
  <c r="I79" i="11"/>
  <c r="I106" i="11" s="1"/>
  <c r="G91" i="11"/>
  <c r="G89" i="11"/>
  <c r="G51" i="11"/>
  <c r="G52" i="11" s="1"/>
  <c r="G17" i="11"/>
  <c r="G43" i="11"/>
  <c r="G44" i="11" s="1"/>
  <c r="M44" i="11" s="1"/>
  <c r="M94" i="11" s="1"/>
  <c r="H76" i="11"/>
  <c r="G76" i="11"/>
  <c r="G86" i="11" s="1"/>
  <c r="I17" i="11"/>
  <c r="E19" i="11"/>
  <c r="I35" i="11"/>
  <c r="I36" i="11" s="1"/>
  <c r="M36" i="11" s="1"/>
  <c r="M86" i="11" s="1"/>
  <c r="F76" i="11"/>
  <c r="F86" i="11" s="1"/>
  <c r="M52" i="11" l="1"/>
  <c r="M102" i="11" s="1"/>
  <c r="E101" i="11" s="1"/>
  <c r="D103" i="11"/>
  <c r="D101" i="11"/>
  <c r="I107" i="11"/>
  <c r="I105" i="11"/>
  <c r="I97" i="11"/>
  <c r="I99" i="11"/>
  <c r="F87" i="11"/>
  <c r="F85" i="11"/>
  <c r="I95" i="11"/>
  <c r="I93" i="11"/>
  <c r="G87" i="11"/>
  <c r="G85" i="11"/>
  <c r="E103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02C4696-F347-4343-A5DB-504FBD018B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6A9A604-5BD3-4E1F-B700-96E5FCC9D0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5AFC6D86-3214-4068-92B5-60A9FE0396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C22CC471-F58B-4DC8-ADCD-F303BF7B89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94B3D750-E0FC-4299-9F4F-CB2788CFB3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F792D74A-4E3E-4878-A640-9B8AD3E6A2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<sst xmlns="http://schemas.openxmlformats.org/spreadsheetml/2006/main" count="247" uniqueCount="117">
  <si>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</si>
  <si>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</si>
  <si>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</si>
  <si>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</si>
  <si>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</si>
  <si>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</si>
  <si>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</si>
  <si>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</si>
  <si>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</si>
  <si>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</si>
  <si>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</si>
  <si>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</si>
  <si>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</si>
  <si>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</si>
  <si>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</si>
  <si>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</si>
  <si>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</si>
  <si>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</si>
  <si>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</si>
  <si>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</si>
  <si>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</si>
  <si>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</si>
  <si>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</si>
  <si>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</si>
  <si>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</si>
  <si>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</si>
  <si>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</si>
  <si>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</si>
  <si>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</si>
  <si>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</si>
  <si>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</si>
  <si>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</si>
  <si>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</si>
  <si>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</si>
  <si>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</si>
  <si>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</si>
  <si>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</si>
  <si>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</si>
  <si>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</si>
  <si>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</si>
  <si>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</si>
  <si>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</si>
  <si>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</si>
  <si>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</si>
  <si>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</si>
  <si>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</si>
  <si>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</si>
  <si>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</si>
  <si>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</si>
  <si>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</si>
  <si>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</si>
  <si>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30kHz SCS, 40MHz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</si>
  <si>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</si>
  <si>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</si>
  <si>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</si>
  <si>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</si>
  <si>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</si>
  <si>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</si>
  <si>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</si>
  <si>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</si>
  <si>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</si>
  <si>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</si>
  <si>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</si>
  <si>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</si>
  <si>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</si>
  <si>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</si>
  <si>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</si>
  <si>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</si>
  <si>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</si>
  <si>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</si>
  <si>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</si>
  <si>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</si>
  <si>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</si>
  <si>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</si>
  <si>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</si>
  <si>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</si>
  <si>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</si>
  <si>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</si>
  <si>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</si>
  <si>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</si>
  <si>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</si>
  <si>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</si>
  <si>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</si>
  <si>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</si>
  <si>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r>
      <t xml:space="preserve">38.133 Table 10.1.36.1.2-1,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</si>
  <si>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10.1.36.1.2-1, +/-2dB accuracy, normal</t>
  </si>
  <si>
    <t>38.133 Table B.2.9-1, NR_CCA_FR1_J, 30kHz</t>
  </si>
  <si>
    <t>38.133 Table 10.1.36.1.2-1, NR_CCA_FR1_J, 30kHz</t>
  </si>
  <si>
    <t>38.133 Table 10.1.36.1.2-1</t>
  </si>
  <si>
    <t>Adapted from 38.533 RRM Test case 10.4.1.1-1</t>
  </si>
  <si>
    <t>11.5.1.1</t>
  </si>
  <si>
    <t>v18.4.0</t>
  </si>
  <si>
    <t>Ericsson</t>
  </si>
  <si>
    <t>38.133 Table A.11.5.1.1.2-1</t>
  </si>
  <si>
    <t>38.133 Table A.11.5.1.1.2-3</t>
  </si>
  <si>
    <t>38.133 Table A.11.5.1.1.2-2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</si>
  <si>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</si>
  <si>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</si>
  <si>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</si>
  <si>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</si>
  <si>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</si>
  <si>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</si>
  <si>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</si>
  <si>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</si>
  <si>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</si>
  <si>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</si>
  <si>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</si>
  <si>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(Cell 2 SS-RSRP - Cell 1 SS-RSRP - A3 offset)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</si>
  <si>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</si>
  <si>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</si>
  <si>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</si>
  <si>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</si>
  <si>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</si>
  <si>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No offset is needed.</t>
  </si>
  <si>
    <t>11.5.1.2</t>
  </si>
  <si>
    <t>Ref: TS 38.133 v16.21.0 clause A.11.5.1.1</t>
  </si>
  <si>
    <t>v16.21.0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</si>
</sst>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9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workbookViewId="0">
      <selection activeCell="C13" sqref="C13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</row>
    <row r="3" spans="1:8" ht="13" x14ac:dyDescent="0.3">
      <c r="A3" s="3" t="s">
        <v>33</v>
      </c>
      <c r="B3" t="s">
        <v>52</v>
      </c>
    </row>
    <row r="4" spans="1:8" ht="13" x14ac:dyDescent="0.3">
      <c r="A4" s="3"/>
      <c r="B4" t="s">
        <v>89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36</v>
      </c>
      <c r="C12" t="s">
        <v>90</v>
      </c>
      <c r="D12" s="5" t="s">
        <v>116</v>
      </c>
      <c r="E12" s="5" t="s">
        <v>91</v>
      </c>
      <c r="F12" t="s">
        <v>92</v>
      </c>
      <c r="H12"/>
    </row>
    <row r="13" spans="1:8" x14ac:dyDescent="0.25">
      <c r="C13" t="s">
        <v>114</v>
      </c>
      <c r="D13" s="5" t="s">
        <v>116</v>
      </c>
      <c r="E13" s="5" t="s">
        <v>91</v>
      </c>
      <c r="F13" t="s">
        <v>92</v>
      </c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  <row r="59" spans="6:8" x14ac:dyDescent="0.25">
      <c r="F59"/>
      <c r="H59"/>
    </row>
    <row r="60" spans="6:8" x14ac:dyDescent="0.25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0136-09B5-4B30-B68B-1DDC32006EC3}">
  <dimension ref="A1:R109"/>
  <sheetViews>
    <sheetView tabSelected="1" zoomScale="115" zoomScaleNormal="115" workbookViewId="0">
      <selection activeCell="N9" sqref="N9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4" width="8.54296875" style="7" customWidth="1"/>
    <col min="15" max="15" width="45.54296875" style="7" bestFit="1" customWidth="1"/>
    <col min="16" max="16384" width="10.7265625" style="7"/>
  </cols>
  <sheetData>
    <row r="1" spans="1:15" ht="13" thickBot="1" x14ac:dyDescent="0.3"/>
    <row r="2" spans="1:15" ht="13" x14ac:dyDescent="0.3">
      <c r="A2" s="8" t="s">
        <v>11</v>
      </c>
      <c r="B2" s="9"/>
      <c r="C2" s="95" t="s">
        <v>37</v>
      </c>
      <c r="D2" s="184" t="s">
        <v>34</v>
      </c>
      <c r="E2" s="185"/>
      <c r="F2" s="184" t="s">
        <v>96</v>
      </c>
      <c r="G2" s="185"/>
      <c r="H2" s="184" t="s">
        <v>53</v>
      </c>
      <c r="I2" s="185"/>
      <c r="J2" s="29"/>
      <c r="K2" s="29"/>
      <c r="L2" s="29"/>
      <c r="M2" s="29"/>
      <c r="N2" s="29"/>
      <c r="O2" s="12" t="s">
        <v>0</v>
      </c>
    </row>
    <row r="3" spans="1:15" ht="13" x14ac:dyDescent="0.3">
      <c r="A3" s="25"/>
      <c r="B3" s="50"/>
      <c r="C3" s="130"/>
      <c r="D3" s="15" t="s">
        <v>54</v>
      </c>
      <c r="E3" s="102" t="s">
        <v>55</v>
      </c>
      <c r="F3" s="15" t="s">
        <v>54</v>
      </c>
      <c r="G3" s="102" t="s">
        <v>55</v>
      </c>
      <c r="H3" s="15" t="s">
        <v>54</v>
      </c>
      <c r="I3" s="102" t="s">
        <v>55</v>
      </c>
      <c r="J3" s="16"/>
      <c r="K3" s="16"/>
      <c r="L3" s="16"/>
      <c r="M3" s="16"/>
      <c r="N3" s="16"/>
      <c r="O3" s="103"/>
    </row>
    <row r="4" spans="1:15" ht="13" x14ac:dyDescent="0.3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 ht="13" x14ac:dyDescent="0.3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93</v>
      </c>
    </row>
    <row r="6" spans="1:15" ht="13" x14ac:dyDescent="0.3">
      <c r="A6" s="87" t="s">
        <v>40</v>
      </c>
      <c r="B6" s="97" t="s">
        <v>41</v>
      </c>
      <c r="C6" s="14"/>
      <c r="D6" s="179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93</v>
      </c>
    </row>
    <row r="7" spans="1:15" ht="13" x14ac:dyDescent="0.3">
      <c r="A7" s="18" t="s">
        <v>42</v>
      </c>
      <c r="B7" s="19" t="s">
        <v>2</v>
      </c>
      <c r="C7" s="19"/>
      <c r="D7" s="131">
        <v>-106</v>
      </c>
      <c r="E7" s="117">
        <f>$D7</f>
        <v>-106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94</v>
      </c>
    </row>
    <row r="8" spans="1:15" x14ac:dyDescent="0.25">
      <c r="A8" s="18" t="s">
        <v>3</v>
      </c>
      <c r="B8" s="19" t="s">
        <v>4</v>
      </c>
      <c r="C8" s="19"/>
      <c r="D8" s="75"/>
      <c r="E8" s="19"/>
      <c r="F8" s="131">
        <v>18</v>
      </c>
      <c r="G8" s="132">
        <v>-2</v>
      </c>
      <c r="H8" s="138">
        <v>-99</v>
      </c>
      <c r="I8" s="132">
        <v>17</v>
      </c>
      <c r="J8" s="21"/>
      <c r="K8" s="21"/>
      <c r="L8" s="17"/>
      <c r="M8" s="17"/>
      <c r="N8" s="17"/>
      <c r="O8" s="20" t="s">
        <v>94</v>
      </c>
    </row>
    <row r="9" spans="1:15" x14ac:dyDescent="0.25">
      <c r="A9" s="18" t="s">
        <v>50</v>
      </c>
      <c r="B9" s="19"/>
      <c r="C9" s="19"/>
      <c r="D9" s="75"/>
      <c r="E9" s="19"/>
      <c r="F9" s="180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181" t="s">
        <v>51</v>
      </c>
    </row>
    <row r="10" spans="1:15" x14ac:dyDescent="0.25">
      <c r="A10" s="18" t="s">
        <v>56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95</v>
      </c>
    </row>
    <row r="11" spans="1:15" ht="13.5" thickBot="1" x14ac:dyDescent="0.35">
      <c r="A11" s="119" t="s">
        <v>115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 x14ac:dyDescent="0.2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" thickBot="1" x14ac:dyDescent="0.3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 ht="13" x14ac:dyDescent="0.3">
      <c r="A14" s="8" t="s">
        <v>20</v>
      </c>
      <c r="B14" s="24"/>
      <c r="C14" s="24"/>
      <c r="D14" s="184" t="s">
        <v>34</v>
      </c>
      <c r="E14" s="185"/>
      <c r="F14" s="184" t="s">
        <v>96</v>
      </c>
      <c r="G14" s="185"/>
      <c r="H14" s="184" t="s">
        <v>53</v>
      </c>
      <c r="I14" s="185"/>
      <c r="J14" s="29"/>
      <c r="K14" s="29"/>
      <c r="L14" s="10"/>
      <c r="M14" s="10"/>
      <c r="N14" s="10"/>
      <c r="O14" s="12" t="s">
        <v>0</v>
      </c>
    </row>
    <row r="15" spans="1:15" ht="13" x14ac:dyDescent="0.3">
      <c r="A15" s="25"/>
      <c r="B15" s="19"/>
      <c r="C15" s="19"/>
      <c r="D15" s="15" t="s">
        <v>54</v>
      </c>
      <c r="E15" s="102" t="s">
        <v>55</v>
      </c>
      <c r="F15" s="15" t="s">
        <v>54</v>
      </c>
      <c r="G15" s="102" t="s">
        <v>55</v>
      </c>
      <c r="H15" s="15" t="s">
        <v>54</v>
      </c>
      <c r="I15" s="102" t="s">
        <v>55</v>
      </c>
      <c r="J15" s="16"/>
      <c r="K15" s="16"/>
      <c r="L15" s="17"/>
      <c r="M15" s="17"/>
      <c r="N15" s="17"/>
      <c r="O15" s="103"/>
    </row>
    <row r="16" spans="1:15" x14ac:dyDescent="0.25">
      <c r="A16" s="18" t="s">
        <v>21</v>
      </c>
      <c r="B16" s="19" t="s">
        <v>45</v>
      </c>
      <c r="C16" s="19"/>
      <c r="D16" s="139">
        <f>(10^12)*(10^-3)*(D5/15)*10^(D7/10)</f>
        <v>5.0237728630191519E-2</v>
      </c>
      <c r="E16" s="127">
        <f>(10^12)*(10^-3)*(E5/15)*10^(E7/10)</f>
        <v>5.0237728630191519E-2</v>
      </c>
      <c r="F16" s="139">
        <f>(10^12)*(10^-3)*(D5/15)*10^((D7+F8)/10)</f>
        <v>3.1697863849222121</v>
      </c>
      <c r="G16" s="127">
        <f>(10^12)*(10^-3)*(E5/15)*10^((E7+G8)/10)</f>
        <v>3.1697863849222165E-2</v>
      </c>
      <c r="H16" s="139">
        <f>(10^12)*(10^-3)*(D5/15)*10^((D7+H8)/10)</f>
        <v>6.3245553203367386E-12</v>
      </c>
      <c r="I16" s="127">
        <f>(10^12)*(10^-3)*(E5/15)*10^((E7+I8)/10)</f>
        <v>2.5178508235883248</v>
      </c>
      <c r="J16" s="26"/>
      <c r="K16" s="26"/>
      <c r="L16" s="26"/>
      <c r="M16" s="26"/>
      <c r="N16" s="26"/>
      <c r="O16" s="20" t="s">
        <v>57</v>
      </c>
    </row>
    <row r="17" spans="1:18" x14ac:dyDescent="0.25">
      <c r="A17" s="27" t="s">
        <v>59</v>
      </c>
      <c r="B17" s="19" t="s">
        <v>4</v>
      </c>
      <c r="C17" s="19"/>
      <c r="D17" s="75"/>
      <c r="E17" s="19"/>
      <c r="F17" s="40">
        <f>10*LOG(F16/(D16+H16))</f>
        <v>17.999999999453241</v>
      </c>
      <c r="G17" s="117">
        <f>10*LOG(G16/(E16+I16))</f>
        <v>-19.085799992300355</v>
      </c>
      <c r="H17" s="141">
        <f>10*LOG(H16/(D16+F16))</f>
        <v>-117.06829128312452</v>
      </c>
      <c r="I17" s="117">
        <f>10*LOG(I16/(E16+G16))</f>
        <v>14.875573972056596</v>
      </c>
      <c r="J17" s="22"/>
      <c r="K17" s="22"/>
      <c r="L17" s="21"/>
      <c r="M17" s="21"/>
      <c r="N17" s="21"/>
      <c r="O17" s="20" t="s">
        <v>60</v>
      </c>
    </row>
    <row r="18" spans="1:18" x14ac:dyDescent="0.25">
      <c r="A18" s="150" t="s">
        <v>62</v>
      </c>
      <c r="B18" s="19" t="s">
        <v>43</v>
      </c>
      <c r="C18" s="19"/>
      <c r="D18" s="75"/>
      <c r="E18" s="19"/>
      <c r="F18" s="134">
        <f>D7+F8+10*LOG(D5/15)</f>
        <v>-84.989700043360187</v>
      </c>
      <c r="G18" s="128">
        <f>E7+G8+10*LOG(E5/15)</f>
        <v>-104.98970004336019</v>
      </c>
      <c r="H18" s="141">
        <f>D7+H8+10*LOG(D5/15)</f>
        <v>-201.98970004336019</v>
      </c>
      <c r="I18" s="128">
        <f>E7+I8+10*LOG(E5/15)</f>
        <v>-85.989700043360187</v>
      </c>
      <c r="J18" s="22"/>
      <c r="K18" s="22"/>
      <c r="L18" s="23"/>
      <c r="M18" s="23"/>
      <c r="N18" s="23"/>
      <c r="O18" s="54" t="s">
        <v>61</v>
      </c>
      <c r="Q18"/>
      <c r="R18"/>
    </row>
    <row r="19" spans="1:18" x14ac:dyDescent="0.25">
      <c r="A19" s="69" t="s">
        <v>35</v>
      </c>
      <c r="B19" s="19" t="s">
        <v>44</v>
      </c>
      <c r="C19" s="19"/>
      <c r="D19" s="134">
        <f>10*LOG((D16+F16+H16)*10^-9)+10*LOG(F9*12)</f>
        <v>-53.876537647103206</v>
      </c>
      <c r="E19" s="128">
        <f>10*LOG((E16+G16+I16)*10^-9)+10*LOG(G9*12)</f>
        <v>-54.805752184603847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" thickBot="1" x14ac:dyDescent="0.3">
      <c r="A20" s="123" t="s">
        <v>107</v>
      </c>
      <c r="B20" s="78" t="s">
        <v>4</v>
      </c>
      <c r="C20" s="78"/>
      <c r="D20" s="140"/>
      <c r="E20" s="129"/>
      <c r="F20" s="140"/>
      <c r="G20" s="129"/>
      <c r="H20" s="142">
        <f>H18-F18-$C10</f>
        <v>-112.5</v>
      </c>
      <c r="I20" s="129">
        <f>I18-G18-$C10</f>
        <v>23.5</v>
      </c>
      <c r="J20" s="74"/>
      <c r="K20" s="74"/>
      <c r="L20" s="70"/>
      <c r="M20" s="70"/>
      <c r="N20" s="70"/>
      <c r="O20" s="47" t="s">
        <v>83</v>
      </c>
      <c r="Q20"/>
      <c r="R20"/>
    </row>
    <row r="22" spans="1:18" ht="13.5" thickBot="1" x14ac:dyDescent="0.35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 x14ac:dyDescent="0.35">
      <c r="A23" s="8" t="s">
        <v>22</v>
      </c>
      <c r="B23" s="24"/>
      <c r="C23" s="104"/>
      <c r="D23" s="186" t="s">
        <v>49</v>
      </c>
      <c r="E23" s="187"/>
      <c r="F23" s="187"/>
      <c r="G23" s="187"/>
      <c r="H23" s="187"/>
      <c r="I23" s="188"/>
      <c r="J23" s="189" t="s">
        <v>31</v>
      </c>
      <c r="K23" s="190"/>
      <c r="L23" s="147"/>
      <c r="M23" s="11"/>
      <c r="N23" s="9"/>
      <c r="O23" s="12" t="s">
        <v>0</v>
      </c>
    </row>
    <row r="24" spans="1:18" ht="13" x14ac:dyDescent="0.3">
      <c r="A24" s="25"/>
      <c r="B24" s="19"/>
      <c r="C24" s="83"/>
      <c r="D24" s="184" t="s">
        <v>34</v>
      </c>
      <c r="E24" s="185"/>
      <c r="F24" s="184" t="s">
        <v>96</v>
      </c>
      <c r="G24" s="185"/>
      <c r="H24" s="184" t="s">
        <v>53</v>
      </c>
      <c r="I24" s="185"/>
      <c r="J24" s="146"/>
      <c r="K24" s="125"/>
      <c r="L24" s="18"/>
      <c r="N24" s="50"/>
      <c r="O24" s="103"/>
    </row>
    <row r="25" spans="1:18" ht="13" x14ac:dyDescent="0.3">
      <c r="A25" s="25"/>
      <c r="B25" s="19"/>
      <c r="C25" s="83"/>
      <c r="D25" s="15" t="s">
        <v>54</v>
      </c>
      <c r="E25" s="102" t="s">
        <v>55</v>
      </c>
      <c r="F25" s="15" t="s">
        <v>54</v>
      </c>
      <c r="G25" s="102" t="s">
        <v>55</v>
      </c>
      <c r="H25" s="15" t="s">
        <v>54</v>
      </c>
      <c r="I25" s="102" t="s">
        <v>55</v>
      </c>
      <c r="J25" s="15" t="s">
        <v>54</v>
      </c>
      <c r="K25" s="102" t="s">
        <v>55</v>
      </c>
      <c r="L25" s="18"/>
      <c r="N25" s="50"/>
      <c r="O25" s="103"/>
    </row>
    <row r="26" spans="1:18" x14ac:dyDescent="0.25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 x14ac:dyDescent="0.25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 x14ac:dyDescent="0.35">
      <c r="A28" s="143" t="s">
        <v>58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84</v>
      </c>
    </row>
    <row r="29" spans="1:18" x14ac:dyDescent="0.25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 x14ac:dyDescent="0.35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 x14ac:dyDescent="0.35">
      <c r="A31" s="8" t="s">
        <v>25</v>
      </c>
      <c r="B31" s="10"/>
      <c r="C31" s="104"/>
      <c r="D31" s="186" t="s">
        <v>49</v>
      </c>
      <c r="E31" s="187"/>
      <c r="F31" s="187"/>
      <c r="G31" s="187"/>
      <c r="H31" s="187"/>
      <c r="I31" s="188"/>
      <c r="J31" s="189" t="s">
        <v>31</v>
      </c>
      <c r="K31" s="190"/>
      <c r="L31" s="191" t="s">
        <v>18</v>
      </c>
      <c r="M31" s="188"/>
      <c r="N31" s="56"/>
      <c r="O31" s="172" t="s">
        <v>0</v>
      </c>
    </row>
    <row r="32" spans="1:18" ht="13" x14ac:dyDescent="0.3">
      <c r="A32" s="25"/>
      <c r="B32" s="17"/>
      <c r="C32" s="83"/>
      <c r="D32" s="184" t="s">
        <v>34</v>
      </c>
      <c r="E32" s="185"/>
      <c r="F32" s="184" t="s">
        <v>96</v>
      </c>
      <c r="G32" s="185"/>
      <c r="H32" s="184" t="s">
        <v>53</v>
      </c>
      <c r="I32" s="185"/>
      <c r="J32" s="146"/>
      <c r="K32" s="125"/>
      <c r="L32" s="99"/>
      <c r="M32" s="56"/>
      <c r="N32" s="14"/>
      <c r="O32" s="14"/>
    </row>
    <row r="33" spans="1:15" ht="13" x14ac:dyDescent="0.3">
      <c r="A33" s="25"/>
      <c r="B33" s="17"/>
      <c r="C33" s="83"/>
      <c r="D33" s="15" t="s">
        <v>54</v>
      </c>
      <c r="E33" s="102" t="s">
        <v>55</v>
      </c>
      <c r="F33" s="15" t="s">
        <v>54</v>
      </c>
      <c r="G33" s="102" t="s">
        <v>55</v>
      </c>
      <c r="H33" s="15" t="s">
        <v>54</v>
      </c>
      <c r="I33" s="102" t="s">
        <v>55</v>
      </c>
      <c r="J33" s="15" t="s">
        <v>54</v>
      </c>
      <c r="K33" s="102" t="s">
        <v>55</v>
      </c>
      <c r="L33" s="15" t="s">
        <v>54</v>
      </c>
      <c r="M33" s="102" t="s">
        <v>55</v>
      </c>
      <c r="N33" s="14"/>
      <c r="O33" s="14"/>
    </row>
    <row r="34" spans="1:15" ht="12.75" customHeight="1" x14ac:dyDescent="0.35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 x14ac:dyDescent="0.25">
      <c r="A35" s="30" t="s">
        <v>97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0.98043769612742049</v>
      </c>
      <c r="J35" s="32"/>
      <c r="K35" s="108"/>
      <c r="L35" s="42"/>
      <c r="M35" s="163"/>
      <c r="N35" s="108"/>
      <c r="O35" s="171" t="s">
        <v>80</v>
      </c>
    </row>
    <row r="36" spans="1:15" ht="13" x14ac:dyDescent="0.3">
      <c r="A36" s="33" t="s">
        <v>98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0.29413130883822614</v>
      </c>
      <c r="J36" s="32"/>
      <c r="K36" s="108"/>
      <c r="L36" s="173">
        <f>SQRT(SUMSQ(D36,F36,H36))</f>
        <v>0.3</v>
      </c>
      <c r="M36" s="174">
        <f>SQRT(SUMSQ(E36,G36,I36))</f>
        <v>0.42013477223253964</v>
      </c>
      <c r="N36" s="109"/>
      <c r="O36" s="50" t="s">
        <v>46</v>
      </c>
    </row>
    <row r="37" spans="1:15" ht="13" x14ac:dyDescent="0.3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 ht="13" x14ac:dyDescent="0.3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 x14ac:dyDescent="0.25">
      <c r="A39" s="30" t="s">
        <v>99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 ht="13" x14ac:dyDescent="0.3">
      <c r="A40" s="33" t="s">
        <v>100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 ht="13" x14ac:dyDescent="0.3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 ht="13" x14ac:dyDescent="0.3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 x14ac:dyDescent="0.25">
      <c r="A43" s="30" t="s">
        <v>63</v>
      </c>
      <c r="B43" s="31" t="s">
        <v>5</v>
      </c>
      <c r="C43" s="105"/>
      <c r="D43" s="32">
        <v>0</v>
      </c>
      <c r="E43" s="108">
        <v>0</v>
      </c>
      <c r="F43" s="32">
        <f>F16/(D16+F16)</f>
        <v>0.98439833775817043</v>
      </c>
      <c r="G43" s="108">
        <f>G16/(E16+G16)</f>
        <v>0.38686317984685659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80</v>
      </c>
    </row>
    <row r="44" spans="1:15" ht="13" x14ac:dyDescent="0.3">
      <c r="A44" s="33" t="s">
        <v>64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0.29531950132745111</v>
      </c>
      <c r="G44" s="108">
        <f>G$27*G43</f>
        <v>0.11605895395405696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0.42096746651528122</v>
      </c>
      <c r="M44" s="174">
        <f>SQRT(SUMSQ(E44,G44,I44))</f>
        <v>0.32166703404749125</v>
      </c>
      <c r="N44" s="109"/>
      <c r="O44" s="50" t="s">
        <v>46</v>
      </c>
    </row>
    <row r="45" spans="1:15" ht="13" x14ac:dyDescent="0.3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 ht="13" x14ac:dyDescent="0.3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 x14ac:dyDescent="0.25">
      <c r="A47" s="30" t="s">
        <v>65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 ht="13" x14ac:dyDescent="0.3">
      <c r="A48" s="33" t="s">
        <v>66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 ht="13" x14ac:dyDescent="0.3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 ht="13" x14ac:dyDescent="0.3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 x14ac:dyDescent="0.25">
      <c r="A51" s="30" t="s">
        <v>67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0.98439833775623686</v>
      </c>
      <c r="G51" s="108">
        <f>G16/(E16+G16+I16)</f>
        <v>1.2192487680263448E-2</v>
      </c>
      <c r="H51" s="32">
        <f>H16/(D16+F16+H16)</f>
        <v>1.964132906243029E-12</v>
      </c>
      <c r="I51" s="108">
        <f>I16/(E16+G16+I16)</f>
        <v>0.96848372159612106</v>
      </c>
      <c r="J51" s="32"/>
      <c r="K51" s="108"/>
      <c r="L51" s="42"/>
      <c r="M51" s="163"/>
      <c r="N51" s="108"/>
      <c r="O51" s="171" t="s">
        <v>80</v>
      </c>
    </row>
    <row r="52" spans="1:15" ht="13" x14ac:dyDescent="0.3">
      <c r="A52" s="33" t="s">
        <v>68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0.29531950132687107</v>
      </c>
      <c r="G52" s="108">
        <f>G$27*G51</f>
        <v>3.6577463040790344E-3</v>
      </c>
      <c r="H52" s="32">
        <f>H$27*H51</f>
        <v>5.8923987187290867E-13</v>
      </c>
      <c r="I52" s="108">
        <f>I$27*I51</f>
        <v>0.2905451164788363</v>
      </c>
      <c r="J52" s="32"/>
      <c r="K52" s="108"/>
      <c r="L52" s="173">
        <f>SQRT(SUMSQ(D52,F52,H52))</f>
        <v>1.5287948220294154</v>
      </c>
      <c r="M52" s="174">
        <f>SQRT(SUMSQ(E52,G52,I52))</f>
        <v>1.5278841068018627</v>
      </c>
      <c r="N52" s="109"/>
      <c r="O52" s="50" t="s">
        <v>48</v>
      </c>
    </row>
    <row r="53" spans="1:15" ht="13" x14ac:dyDescent="0.3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 ht="13" x14ac:dyDescent="0.3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 x14ac:dyDescent="0.25">
      <c r="A55" s="30" t="s">
        <v>108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 ht="13" x14ac:dyDescent="0.3">
      <c r="A56" s="33" t="s">
        <v>109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69</v>
      </c>
    </row>
    <row r="57" spans="1:15" ht="13.5" thickBot="1" x14ac:dyDescent="0.35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 ht="13" x14ac:dyDescent="0.3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" thickBot="1" x14ac:dyDescent="0.3">
      <c r="A59" s="38"/>
    </row>
    <row r="60" spans="1:15" ht="13" x14ac:dyDescent="0.3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" thickBot="1" x14ac:dyDescent="0.3">
      <c r="A61" s="87" t="s">
        <v>113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 ht="13" x14ac:dyDescent="0.3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" thickBot="1" x14ac:dyDescent="0.3">
      <c r="L63" s="38"/>
      <c r="M63" s="38"/>
      <c r="N63" s="38"/>
    </row>
    <row r="64" spans="1:15" ht="13" x14ac:dyDescent="0.3">
      <c r="A64" s="8" t="s">
        <v>27</v>
      </c>
      <c r="B64" s="56"/>
      <c r="C64" s="95" t="s">
        <v>37</v>
      </c>
      <c r="D64" s="184" t="s">
        <v>34</v>
      </c>
      <c r="E64" s="185"/>
      <c r="F64" s="184" t="s">
        <v>96</v>
      </c>
      <c r="G64" s="185"/>
      <c r="H64" s="184" t="s">
        <v>53</v>
      </c>
      <c r="I64" s="185"/>
      <c r="J64" s="29"/>
      <c r="K64" s="29"/>
      <c r="L64" s="11"/>
      <c r="M64" s="11"/>
      <c r="N64" s="11"/>
      <c r="O64" s="12" t="s">
        <v>0</v>
      </c>
    </row>
    <row r="65" spans="1:15" ht="13" x14ac:dyDescent="0.3">
      <c r="A65" s="25"/>
      <c r="B65" s="14"/>
      <c r="C65" s="14"/>
      <c r="D65" s="15" t="s">
        <v>54</v>
      </c>
      <c r="E65" s="102" t="s">
        <v>55</v>
      </c>
      <c r="F65" s="15" t="s">
        <v>54</v>
      </c>
      <c r="G65" s="102" t="s">
        <v>55</v>
      </c>
      <c r="H65" s="15" t="s">
        <v>54</v>
      </c>
      <c r="I65" s="102" t="s">
        <v>55</v>
      </c>
      <c r="J65" s="16"/>
      <c r="K65" s="16"/>
      <c r="O65" s="103"/>
    </row>
    <row r="66" spans="1:15" ht="13" x14ac:dyDescent="0.3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 x14ac:dyDescent="0.25">
      <c r="A67" s="18" t="s">
        <v>42</v>
      </c>
      <c r="B67" s="19" t="s">
        <v>2</v>
      </c>
      <c r="C67" s="19"/>
      <c r="D67" s="156">
        <f>D7</f>
        <v>-106</v>
      </c>
      <c r="E67" s="157">
        <f>E7</f>
        <v>-106</v>
      </c>
      <c r="F67" s="156"/>
      <c r="G67" s="157"/>
      <c r="H67" s="156"/>
      <c r="I67" s="19"/>
      <c r="J67" s="17"/>
      <c r="K67" s="17"/>
      <c r="O67" s="48"/>
    </row>
    <row r="68" spans="1:15" x14ac:dyDescent="0.25">
      <c r="A68" s="18" t="s">
        <v>3</v>
      </c>
      <c r="B68" s="19" t="s">
        <v>4</v>
      </c>
      <c r="C68" s="19"/>
      <c r="D68" s="75"/>
      <c r="E68" s="19"/>
      <c r="F68" s="134">
        <f>F8</f>
        <v>18</v>
      </c>
      <c r="G68" s="128">
        <f>G8</f>
        <v>-2</v>
      </c>
      <c r="H68" s="141">
        <f>H8</f>
        <v>-99</v>
      </c>
      <c r="I68" s="128">
        <f>I8</f>
        <v>17</v>
      </c>
      <c r="J68" s="21"/>
      <c r="K68" s="21"/>
      <c r="O68" s="48"/>
    </row>
    <row r="69" spans="1:15" x14ac:dyDescent="0.25">
      <c r="A69" s="18" t="s">
        <v>56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 x14ac:dyDescent="0.2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 x14ac:dyDescent="0.2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 ht="13" x14ac:dyDescent="0.3">
      <c r="A72" s="18" t="s">
        <v>9</v>
      </c>
      <c r="B72" s="19" t="s">
        <v>4</v>
      </c>
      <c r="C72" s="88">
        <f>C69+C71</f>
        <v>-4.5</v>
      </c>
      <c r="D72" s="158">
        <f>D67+D71</f>
        <v>-106</v>
      </c>
      <c r="E72" s="159">
        <f>E67+E71</f>
        <v>-106</v>
      </c>
      <c r="F72" s="158">
        <f>F68+F71</f>
        <v>18</v>
      </c>
      <c r="G72" s="159">
        <f>G68+G71</f>
        <v>-2</v>
      </c>
      <c r="H72" s="162">
        <f>H68+H71</f>
        <v>-99</v>
      </c>
      <c r="I72" s="159">
        <f>I68+I71</f>
        <v>17</v>
      </c>
      <c r="J72" s="28"/>
      <c r="K72" s="28"/>
      <c r="O72" s="20" t="s">
        <v>12</v>
      </c>
    </row>
    <row r="73" spans="1:15" x14ac:dyDescent="0.2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 ht="13" x14ac:dyDescent="0.3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 x14ac:dyDescent="0.25">
      <c r="A75" s="18" t="s">
        <v>28</v>
      </c>
      <c r="B75" s="19" t="s">
        <v>45</v>
      </c>
      <c r="C75" s="19"/>
      <c r="D75" s="139">
        <f>(10^12)*(10^-3)*(D5/15)*10^(D72/10)</f>
        <v>5.0237728630191519E-2</v>
      </c>
      <c r="E75" s="127">
        <f>(10^12)*(10^-3)*(E5/15)*10^(E72/10)</f>
        <v>5.0237728630191519E-2</v>
      </c>
      <c r="F75" s="139">
        <f>(10^12)*(10^-3)*(D5/15)*10^((D72+F72)/10)</f>
        <v>3.1697863849222121</v>
      </c>
      <c r="G75" s="127">
        <f>(10^12)*(10^-3)*(E5/15)*10^((E72+G72)/10)</f>
        <v>3.1697863849222165E-2</v>
      </c>
      <c r="H75" s="139">
        <f>(10^12)*(10^-3)*(D5/15)*10^((D72+H72)/10)</f>
        <v>6.3245553203367386E-12</v>
      </c>
      <c r="I75" s="127">
        <f>(10^12)*(10^-3)*(E5/15)*10^((E72+I72)/10)</f>
        <v>2.5178508235883248</v>
      </c>
      <c r="J75" s="26"/>
      <c r="K75" s="26"/>
      <c r="O75" s="46"/>
    </row>
    <row r="76" spans="1:15" ht="13" x14ac:dyDescent="0.3">
      <c r="A76" s="27" t="s">
        <v>59</v>
      </c>
      <c r="B76" s="19" t="s">
        <v>4</v>
      </c>
      <c r="C76" s="19"/>
      <c r="D76" s="75"/>
      <c r="E76" s="19"/>
      <c r="F76" s="158">
        <f>10*LOG10(F75/(D75+H75))</f>
        <v>17.999999999453241</v>
      </c>
      <c r="G76" s="159">
        <f>10*LOG10(G75/(E75+I75))</f>
        <v>-19.085799992300355</v>
      </c>
      <c r="H76" s="162">
        <f>10*LOG10(H75/(D75+F75))</f>
        <v>-117.06829128312452</v>
      </c>
      <c r="I76" s="159">
        <f>10*LOG10(I75/(E75+G75))</f>
        <v>14.875573972056596</v>
      </c>
      <c r="J76" s="28"/>
      <c r="K76" s="28"/>
      <c r="O76" s="20"/>
    </row>
    <row r="77" spans="1:15" ht="13" x14ac:dyDescent="0.3">
      <c r="A77" s="150" t="s">
        <v>62</v>
      </c>
      <c r="B77" s="19" t="s">
        <v>43</v>
      </c>
      <c r="C77" s="19"/>
      <c r="D77" s="75"/>
      <c r="E77" s="19"/>
      <c r="F77" s="158">
        <f>D72+F72+10*LOG(D5/15)</f>
        <v>-84.989700043360187</v>
      </c>
      <c r="G77" s="159">
        <f>E72+G72+10*LOG(E5/15)</f>
        <v>-104.98970004336019</v>
      </c>
      <c r="H77" s="162">
        <f>D72+H72+10*LOG(D5/15)</f>
        <v>-201.98970004336019</v>
      </c>
      <c r="I77" s="159">
        <f>E72+I72+10*LOG(E5/15)</f>
        <v>-85.989700043360187</v>
      </c>
      <c r="J77" s="28"/>
      <c r="K77" s="28"/>
      <c r="O77" s="20"/>
    </row>
    <row r="78" spans="1:15" ht="13" x14ac:dyDescent="0.3">
      <c r="A78" s="124" t="s">
        <v>35</v>
      </c>
      <c r="B78" s="19" t="s">
        <v>44</v>
      </c>
      <c r="C78" s="19"/>
      <c r="D78" s="160">
        <f>10*LOG((D75+F75+H75)*10^-9)+10*LOG(F9*12)</f>
        <v>-53.876537647103206</v>
      </c>
      <c r="E78" s="161">
        <f>10*LOG((E75+G75+I75)*10^-9)+10*LOG(G9*12)</f>
        <v>-54.805752184603847</v>
      </c>
      <c r="F78" s="160"/>
      <c r="G78" s="161"/>
      <c r="H78" s="160"/>
      <c r="I78" s="19"/>
      <c r="J78" s="17"/>
      <c r="K78" s="22"/>
      <c r="O78" s="20"/>
    </row>
    <row r="79" spans="1:15" ht="13" thickBot="1" x14ac:dyDescent="0.3">
      <c r="A79" s="123" t="s">
        <v>107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23.5</v>
      </c>
      <c r="J79" s="21"/>
      <c r="K79" s="22"/>
      <c r="O79" s="20"/>
    </row>
    <row r="80" spans="1:15" s="55" customFormat="1" ht="13" x14ac:dyDescent="0.3">
      <c r="A80" s="57"/>
      <c r="I80" s="59"/>
      <c r="J80" s="59"/>
      <c r="K80" s="59"/>
      <c r="L80" s="59"/>
      <c r="M80" s="59"/>
      <c r="N80" s="59"/>
      <c r="O80" s="59"/>
    </row>
    <row r="81" spans="1:15" s="55" customFormat="1" ht="12" thickBot="1" x14ac:dyDescent="0.3">
      <c r="A81" s="60"/>
    </row>
    <row r="82" spans="1:15" ht="13" x14ac:dyDescent="0.3">
      <c r="A82" s="8" t="s">
        <v>29</v>
      </c>
      <c r="B82" s="10"/>
      <c r="C82" s="104"/>
      <c r="D82" s="184" t="s">
        <v>34</v>
      </c>
      <c r="E82" s="185"/>
      <c r="F82" s="184" t="s">
        <v>96</v>
      </c>
      <c r="G82" s="185"/>
      <c r="H82" s="184" t="s">
        <v>53</v>
      </c>
      <c r="I82" s="185"/>
      <c r="J82" s="99"/>
      <c r="K82" s="56"/>
      <c r="L82" s="184" t="s">
        <v>18</v>
      </c>
      <c r="M82" s="185"/>
      <c r="N82" s="85" t="s">
        <v>82</v>
      </c>
      <c r="O82" s="12" t="s">
        <v>81</v>
      </c>
    </row>
    <row r="83" spans="1:15" ht="13" x14ac:dyDescent="0.3">
      <c r="A83" s="25"/>
      <c r="B83" s="17"/>
      <c r="C83" s="83"/>
      <c r="D83" s="15" t="s">
        <v>54</v>
      </c>
      <c r="E83" s="102" t="s">
        <v>55</v>
      </c>
      <c r="F83" s="15" t="s">
        <v>54</v>
      </c>
      <c r="G83" s="102" t="s">
        <v>55</v>
      </c>
      <c r="H83" s="15" t="s">
        <v>54</v>
      </c>
      <c r="I83" s="102" t="s">
        <v>55</v>
      </c>
      <c r="J83" s="15"/>
      <c r="K83" s="14"/>
      <c r="L83" s="15" t="s">
        <v>54</v>
      </c>
      <c r="M83" s="102" t="s">
        <v>55</v>
      </c>
      <c r="N83" s="82"/>
      <c r="O83" s="82"/>
    </row>
    <row r="84" spans="1:15" ht="13" x14ac:dyDescent="0.3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 x14ac:dyDescent="0.25">
      <c r="A85" s="30" t="s">
        <v>101</v>
      </c>
      <c r="B85" s="31" t="s">
        <v>4</v>
      </c>
      <c r="C85" s="105"/>
      <c r="D85" s="42"/>
      <c r="E85" s="163"/>
      <c r="F85" s="79">
        <f>F86-L86</f>
        <v>17.69999999945324</v>
      </c>
      <c r="G85" s="168">
        <f>G86-M86</f>
        <v>-19.505934764532896</v>
      </c>
      <c r="H85" s="42"/>
      <c r="I85" s="163"/>
      <c r="J85" s="42"/>
      <c r="K85" s="163"/>
      <c r="L85" s="42"/>
      <c r="M85" s="163"/>
      <c r="N85" s="114">
        <v>-3</v>
      </c>
      <c r="O85" s="115" t="s">
        <v>85</v>
      </c>
    </row>
    <row r="86" spans="1:15" ht="13" x14ac:dyDescent="0.3">
      <c r="A86" s="33" t="s">
        <v>102</v>
      </c>
      <c r="B86" s="31" t="s">
        <v>4</v>
      </c>
      <c r="C86" s="105"/>
      <c r="D86" s="42"/>
      <c r="E86" s="163"/>
      <c r="F86" s="42">
        <f>F76</f>
        <v>17.999999999453241</v>
      </c>
      <c r="G86" s="163">
        <f>G76</f>
        <v>-19.085799992300355</v>
      </c>
      <c r="H86" s="42"/>
      <c r="I86" s="163"/>
      <c r="J86" s="42"/>
      <c r="K86" s="163"/>
      <c r="L86" s="173">
        <f>L36</f>
        <v>0.3</v>
      </c>
      <c r="M86" s="174">
        <f>M36</f>
        <v>0.42013477223253964</v>
      </c>
      <c r="N86" s="113"/>
      <c r="O86" s="20"/>
    </row>
    <row r="87" spans="1:15" x14ac:dyDescent="0.25">
      <c r="A87" s="30" t="s">
        <v>103</v>
      </c>
      <c r="B87" s="31" t="s">
        <v>4</v>
      </c>
      <c r="C87" s="105"/>
      <c r="D87" s="42"/>
      <c r="E87" s="163"/>
      <c r="F87" s="42">
        <f>F86+L86</f>
        <v>18.299999999453242</v>
      </c>
      <c r="G87" s="163">
        <f>G86+M86</f>
        <v>-18.665665220067815</v>
      </c>
      <c r="H87" s="42"/>
      <c r="I87" s="163"/>
      <c r="J87" s="42"/>
      <c r="K87" s="163"/>
      <c r="L87" s="42"/>
      <c r="M87" s="163"/>
      <c r="N87" s="112"/>
      <c r="O87" s="20"/>
    </row>
    <row r="88" spans="1:15" ht="13" x14ac:dyDescent="0.3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 x14ac:dyDescent="0.25">
      <c r="A89" s="30" t="s">
        <v>104</v>
      </c>
      <c r="B89" s="80" t="s">
        <v>43</v>
      </c>
      <c r="C89" s="105"/>
      <c r="D89" s="43"/>
      <c r="E89" s="165"/>
      <c r="F89" s="89">
        <f>F90-L90</f>
        <v>-86.51940589743802</v>
      </c>
      <c r="G89" s="169">
        <f>G90-M90</f>
        <v>-106.51940589743802</v>
      </c>
      <c r="H89" s="42"/>
      <c r="I89" s="163"/>
      <c r="J89" s="42"/>
      <c r="K89" s="163"/>
      <c r="L89" s="175"/>
      <c r="M89" s="176"/>
      <c r="N89" s="183">
        <v>-119.5</v>
      </c>
      <c r="O89" s="182" t="s">
        <v>86</v>
      </c>
    </row>
    <row r="90" spans="1:15" ht="13" x14ac:dyDescent="0.3">
      <c r="A90" s="33" t="s">
        <v>105</v>
      </c>
      <c r="B90" s="80" t="s">
        <v>43</v>
      </c>
      <c r="C90" s="105"/>
      <c r="D90" s="43"/>
      <c r="E90" s="165"/>
      <c r="F90" s="90">
        <f>F77</f>
        <v>-84.989700043360187</v>
      </c>
      <c r="G90" s="170">
        <f>G77</f>
        <v>-104.98970004336019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 x14ac:dyDescent="0.25">
      <c r="A91" s="30" t="s">
        <v>106</v>
      </c>
      <c r="B91" s="80" t="s">
        <v>43</v>
      </c>
      <c r="C91" s="105"/>
      <c r="D91" s="43"/>
      <c r="E91" s="165"/>
      <c r="F91" s="42">
        <f>F90+L90</f>
        <v>-83.459994189282355</v>
      </c>
      <c r="G91" s="163">
        <f>G90+M90</f>
        <v>-103.45999418928236</v>
      </c>
      <c r="H91" s="42"/>
      <c r="I91" s="163"/>
      <c r="J91" s="42"/>
      <c r="K91" s="163"/>
      <c r="L91" s="175"/>
      <c r="M91" s="176"/>
      <c r="N91" s="112"/>
      <c r="O91" s="46"/>
    </row>
    <row r="92" spans="1:15" x14ac:dyDescent="0.2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 x14ac:dyDescent="0.25">
      <c r="A93" s="30" t="s">
        <v>70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14.553906938009105</v>
      </c>
      <c r="J93" s="42"/>
      <c r="K93" s="163"/>
      <c r="L93" s="42"/>
      <c r="M93" s="163"/>
      <c r="N93" s="114">
        <v>-3</v>
      </c>
      <c r="O93" s="115" t="s">
        <v>85</v>
      </c>
    </row>
    <row r="94" spans="1:15" ht="13" x14ac:dyDescent="0.3">
      <c r="A94" s="33" t="s">
        <v>71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14.875573972056596</v>
      </c>
      <c r="J94" s="42"/>
      <c r="K94" s="163"/>
      <c r="L94" s="173">
        <f>L44</f>
        <v>0.42096746651528122</v>
      </c>
      <c r="M94" s="174">
        <f>M44</f>
        <v>0.32166703404749125</v>
      </c>
      <c r="N94" s="113"/>
      <c r="O94" s="20"/>
    </row>
    <row r="95" spans="1:15" x14ac:dyDescent="0.25">
      <c r="A95" s="30" t="s">
        <v>72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15.197241006104088</v>
      </c>
      <c r="J95" s="42"/>
      <c r="K95" s="163"/>
      <c r="L95" s="42"/>
      <c r="M95" s="163"/>
      <c r="N95" s="112"/>
      <c r="O95" s="20"/>
    </row>
    <row r="96" spans="1:15" ht="13" x14ac:dyDescent="0.3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 x14ac:dyDescent="0.25">
      <c r="A97" s="30" t="s">
        <v>73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-87.51940589743802</v>
      </c>
      <c r="J97" s="42"/>
      <c r="K97" s="163"/>
      <c r="L97" s="175"/>
      <c r="M97" s="176"/>
      <c r="N97" s="183">
        <v>-119.5</v>
      </c>
      <c r="O97" s="182" t="s">
        <v>86</v>
      </c>
    </row>
    <row r="98" spans="1:15" ht="13" x14ac:dyDescent="0.3">
      <c r="A98" s="33" t="s">
        <v>74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-85.989700043360187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 x14ac:dyDescent="0.25">
      <c r="A99" s="30" t="s">
        <v>75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-84.459994189282355</v>
      </c>
      <c r="J99" s="42"/>
      <c r="K99" s="163"/>
      <c r="L99" s="175"/>
      <c r="M99" s="176"/>
      <c r="N99" s="112"/>
      <c r="O99" s="46"/>
    </row>
    <row r="100" spans="1:15" ht="13" customHeight="1" x14ac:dyDescent="0.25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 x14ac:dyDescent="0.25">
      <c r="A101" s="30" t="s">
        <v>76</v>
      </c>
      <c r="B101" s="80" t="s">
        <v>44</v>
      </c>
      <c r="C101" s="111"/>
      <c r="D101" s="79">
        <f>D102-L102</f>
        <v>-55.405332469132624</v>
      </c>
      <c r="E101" s="168">
        <f>E102-M102</f>
        <v>-56.33363629140571</v>
      </c>
      <c r="F101" s="42"/>
      <c r="G101" s="163"/>
      <c r="H101" s="42"/>
      <c r="I101" s="163"/>
      <c r="J101" s="42"/>
      <c r="K101" s="163"/>
      <c r="L101" s="175"/>
      <c r="M101" s="176"/>
      <c r="N101" s="183">
        <f>-113.5+10*LOG(F9*12)</f>
        <v>-82.455128886876054</v>
      </c>
      <c r="O101" s="182" t="s">
        <v>87</v>
      </c>
    </row>
    <row r="102" spans="1:15" ht="13" x14ac:dyDescent="0.3">
      <c r="A102" s="33" t="s">
        <v>77</v>
      </c>
      <c r="B102" s="80" t="s">
        <v>44</v>
      </c>
      <c r="C102" s="111"/>
      <c r="D102" s="42">
        <f>D78</f>
        <v>-53.876537647103206</v>
      </c>
      <c r="E102" s="163">
        <f>E78</f>
        <v>-54.805752184603847</v>
      </c>
      <c r="F102" s="42"/>
      <c r="G102" s="163"/>
      <c r="H102" s="42"/>
      <c r="I102" s="163"/>
      <c r="J102" s="42"/>
      <c r="K102" s="163"/>
      <c r="L102" s="173">
        <f>L52</f>
        <v>1.5287948220294154</v>
      </c>
      <c r="M102" s="174">
        <f>M52</f>
        <v>1.5278841068018627</v>
      </c>
      <c r="N102" s="113"/>
      <c r="O102" s="46"/>
    </row>
    <row r="103" spans="1:15" x14ac:dyDescent="0.25">
      <c r="A103" s="30" t="s">
        <v>78</v>
      </c>
      <c r="B103" s="80" t="s">
        <v>44</v>
      </c>
      <c r="C103" s="111"/>
      <c r="D103" s="79">
        <f>D102+L102</f>
        <v>-52.347742825073787</v>
      </c>
      <c r="E103" s="168">
        <f>E102+M102</f>
        <v>-53.277868077801983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88</v>
      </c>
    </row>
    <row r="104" spans="1:15" x14ac:dyDescent="0.2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 x14ac:dyDescent="0.25">
      <c r="A105" s="30" t="s">
        <v>110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21.075735931288072</v>
      </c>
      <c r="J105" s="42"/>
      <c r="K105" s="163"/>
      <c r="L105" s="175"/>
      <c r="M105" s="176"/>
      <c r="N105" s="114">
        <v>0</v>
      </c>
      <c r="O105" s="115" t="s">
        <v>79</v>
      </c>
    </row>
    <row r="106" spans="1:15" ht="13" x14ac:dyDescent="0.3">
      <c r="A106" s="33" t="s">
        <v>111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23.5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 x14ac:dyDescent="0.25">
      <c r="A107" s="30" t="s">
        <v>112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25.924264068711928</v>
      </c>
      <c r="J107" s="42"/>
      <c r="K107" s="163"/>
      <c r="L107" s="175"/>
      <c r="M107" s="176"/>
      <c r="N107" s="112"/>
      <c r="O107" s="46"/>
    </row>
    <row r="108" spans="1:15" x14ac:dyDescent="0.2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 x14ac:dyDescent="0.35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1" stopIfTrue="1" operator="lessThan">
      <formula>N85</formula>
    </cfRule>
  </conditionalFormatting>
  <conditionalFormatting sqref="F89">
    <cfRule type="cellIs" dxfId="7" priority="10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11.5.1.1-1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2024-10-17T08:45:39Z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